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edinburghcouncil-my.sharepoint.com/personal/9053456_edinburgh_gov_uk/Documents/Documents/FOI Requests/56723/"/>
    </mc:Choice>
  </mc:AlternateContent>
  <xr:revisionPtr revIDLastSave="3" documentId="8_{7508DF24-187A-46E6-9009-A2CAE07C5F4E}" xr6:coauthVersionLast="47" xr6:coauthVersionMax="47" xr10:uidLastSave="{6133A66C-2D8B-49BB-B3D2-4CB83BE11877}"/>
  <bookViews>
    <workbookView xWindow="-110" yWindow="-110" windowWidth="19420" windowHeight="11620" xr2:uid="{4FC5C019-0969-4059-A765-A60F0D3EA65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 i="1" l="1"/>
  <c r="O8" i="1"/>
  <c r="O9" i="1"/>
  <c r="O10" i="1"/>
  <c r="N8" i="1"/>
  <c r="N9" i="1"/>
  <c r="N10" i="1"/>
  <c r="N7" i="1"/>
</calcChain>
</file>

<file path=xl/sharedStrings.xml><?xml version="1.0" encoding="utf-8"?>
<sst xmlns="http://schemas.openxmlformats.org/spreadsheetml/2006/main" count="74" uniqueCount="50">
  <si>
    <t>Site Name</t>
  </si>
  <si>
    <t>Asset Name</t>
  </si>
  <si>
    <t>Standard Description</t>
  </si>
  <si>
    <t>Finding Notes</t>
  </si>
  <si>
    <t>Risk Score</t>
  </si>
  <si>
    <t>Risk Level</t>
  </si>
  <si>
    <t>Finding Date</t>
  </si>
  <si>
    <t>Action</t>
  </si>
  <si>
    <t>Status</t>
  </si>
  <si>
    <t>Fairmilehead Public Park</t>
  </si>
  <si>
    <t>General Surface - Grass/Woodchip</t>
  </si>
  <si>
    <t>Timber is not in good condition.</t>
  </si>
  <si>
    <t>Edge boarding decayed.</t>
  </si>
  <si>
    <t>Replace.</t>
  </si>
  <si>
    <t>High</t>
  </si>
  <si>
    <t>Medium</t>
  </si>
  <si>
    <t xml:space="preserve">PO raised to replace boarding </t>
  </si>
  <si>
    <t>Victoria Public Park Play</t>
  </si>
  <si>
    <t>Barrier - Log</t>
  </si>
  <si>
    <t>Several logs missing.</t>
  </si>
  <si>
    <t>PO raised to replace barrier log</t>
  </si>
  <si>
    <t>West Pilton Public Park Senior</t>
  </si>
  <si>
    <t>Cableway</t>
  </si>
  <si>
    <t>Ramp logs damaged, ply edges damaged.</t>
  </si>
  <si>
    <t>Cableway disabled</t>
  </si>
  <si>
    <t xml:space="preserve">Falcon Road / Park </t>
  </si>
  <si>
    <t>Multiplay - Playzone</t>
  </si>
  <si>
    <t>Monitor clatter bridge slats.</t>
  </si>
  <si>
    <t>Read the notes for further action.</t>
  </si>
  <si>
    <t>18/12/2023</t>
  </si>
  <si>
    <t>PO raised to replace slats</t>
  </si>
  <si>
    <t>Note</t>
  </si>
  <si>
    <t>Target Close by Date</t>
  </si>
  <si>
    <t xml:space="preserve">Actual Close Date </t>
  </si>
  <si>
    <t xml:space="preserve"> </t>
  </si>
  <si>
    <t xml:space="preserve">Defect 4 - Falcon Road / Park </t>
  </si>
  <si>
    <t>Defect 1 - Fairmilehead Public Park</t>
  </si>
  <si>
    <t>Defect 2 - Victoria Public Park Play</t>
  </si>
  <si>
    <t>Defect 3 - West Pilton Public Park Senior</t>
  </si>
  <si>
    <t>Target Achieved</t>
  </si>
  <si>
    <t>Priority recommended</t>
  </si>
  <si>
    <t>Date Approved by Management</t>
  </si>
  <si>
    <t>Defect Priority review date by Play team</t>
  </si>
  <si>
    <t>Monitoring required</t>
  </si>
  <si>
    <t>Monthly by Park Ranger Team</t>
  </si>
  <si>
    <t xml:space="preserve">APPENDIX 1 - 2023: ANNUAL INDEPENDENT PLAY INSPECTION </t>
  </si>
  <si>
    <t>HIGH RISK DEFECTS STATUS REPORT</t>
  </si>
  <si>
    <t>All high risk assessed defects are reviewed on receipt by the Council's Technical and Play Operational Team.  Remediation action and priority is determined based on the defect which is assessed by this team.  It should be noted that the risk assessment process is subjective and that actions to remediate high risk defects, identified by an independent inspector, may not be a priority.  Approval for this change in priority is authorised by the NES Management team.</t>
  </si>
  <si>
    <t>yes</t>
  </si>
  <si>
    <t>28-May-2024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</si>
</sst>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0"/>
      <color theme="1"/>
      <name val="Aptos Narrow"/>
      <family val="2"/>
      <scheme val="minor"/>
    </font>
    <font>
      <b/>
      <sz val="10"/>
      <color rgb="FFFF0000"/>
      <name val="Aptos Narrow"/>
      <family val="2"/>
      <scheme val="minor"/>
    </font>
    <font>
      <sz val="8"/>
      <name val="Aptos Narrow"/>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25">
    <xf numFmtId="0" fontId="0" fillId="0" borderId="0" xfId="0"/>
    <xf numFmtId="49" fontId="0" fillId="0" borderId="0" xfId="0" applyNumberFormat="1" applyAlignment="1">
      <alignment vertical="top"/>
    </xf>
    <xf numFmtId="14" fontId="0" fillId="0" borderId="0" xfId="0" applyNumberFormat="1" applyAlignment="1">
      <alignment vertical="top"/>
    </xf>
    <xf numFmtId="14" fontId="0" fillId="0" borderId="0" xfId="0" applyNumberFormat="1"/>
    <xf numFmtId="0" fontId="2" fillId="0" borderId="0" xfId="0" applyFont="1"/>
    <xf numFmtId="49" fontId="3" fillId="2" borderId="0" xfId="0" applyNumberFormat="1" applyFont="1" applyFill="1" applyAlignment="1">
      <alignment horizontal="left" vertical="top" wrapText="1"/>
    </xf>
    <xf numFmtId="0" fontId="3" fillId="2" borderId="0" xfId="0" applyFont="1" applyFill="1" applyAlignment="1">
      <alignment horizontal="left" wrapText="1"/>
    </xf>
    <xf numFmtId="14" fontId="3" fillId="2" borderId="0" xfId="0" applyNumberFormat="1" applyFont="1" applyFill="1" applyAlignment="1">
      <alignment horizontal="left" vertical="top" wrapText="1"/>
    </xf>
    <xf numFmtId="0" fontId="3" fillId="2" borderId="0" xfId="0" applyFont="1" applyFill="1" applyAlignment="1">
      <alignment horizontal="left" vertical="top" wrapText="1"/>
    </xf>
    <xf numFmtId="0" fontId="0" fillId="0" borderId="0" xfId="0" applyAlignment="1">
      <alignment horizontal="left" wrapText="1"/>
    </xf>
    <xf numFmtId="49" fontId="3" fillId="2" borderId="0" xfId="0" applyNumberFormat="1" applyFont="1" applyFill="1" applyAlignment="1">
      <alignment horizontal="left" wrapText="1"/>
    </xf>
    <xf numFmtId="14" fontId="3" fillId="2" borderId="0" xfId="0" applyNumberFormat="1" applyFont="1" applyFill="1" applyAlignment="1">
      <alignment horizontal="left" wrapText="1"/>
    </xf>
    <xf numFmtId="0" fontId="1" fillId="0" borderId="0" xfId="0" applyFont="1" applyAlignment="1">
      <alignment horizontal="center"/>
    </xf>
    <xf numFmtId="0" fontId="4" fillId="2" borderId="0" xfId="0" applyFont="1" applyFill="1" applyAlignment="1">
      <alignment horizontal="center" wrapText="1"/>
    </xf>
    <xf numFmtId="0" fontId="1" fillId="0" borderId="0" xfId="0" applyFont="1" applyAlignment="1">
      <alignment horizontal="center" vertical="top"/>
    </xf>
    <xf numFmtId="14" fontId="0" fillId="0" borderId="0" xfId="0" applyNumberFormat="1" applyAlignment="1">
      <alignment horizontal="center" vertical="top"/>
    </xf>
    <xf numFmtId="0" fontId="0" fillId="0" borderId="0" xfId="0" applyAlignment="1">
      <alignment horizontal="center"/>
    </xf>
    <xf numFmtId="49" fontId="3" fillId="2" borderId="0" xfId="0" applyNumberFormat="1" applyFont="1" applyFill="1" applyAlignment="1">
      <alignment horizontal="center" wrapText="1"/>
    </xf>
    <xf numFmtId="49" fontId="0" fillId="0" borderId="0" xfId="0" applyNumberFormat="1" applyAlignment="1">
      <alignment horizontal="center" vertical="top"/>
    </xf>
    <xf numFmtId="0" fontId="0" fillId="0" borderId="0" xfId="0" applyAlignment="1">
      <alignment vertical="top"/>
    </xf>
    <xf numFmtId="49" fontId="2" fillId="0" borderId="0" xfId="0" applyNumberFormat="1" applyFont="1" applyAlignment="1">
      <alignment vertical="top"/>
    </xf>
    <xf numFmtId="14" fontId="3" fillId="2" borderId="0" xfId="0" applyNumberFormat="1" applyFont="1" applyFill="1" applyAlignment="1">
      <alignment horizontal="center" wrapText="1"/>
    </xf>
    <xf numFmtId="49" fontId="0" fillId="0" borderId="0" xfId="0" applyNumberFormat="1" applyAlignment="1">
      <alignment vertical="top" wrapText="1"/>
    </xf>
    <xf numFmtId="49" fontId="0" fillId="0" borderId="0" xfId="0" applyNumberFormat="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16</xdr:row>
      <xdr:rowOff>1</xdr:rowOff>
    </xdr:from>
    <xdr:to>
      <xdr:col>0</xdr:col>
      <xdr:colOff>2677924</xdr:colOff>
      <xdr:row>26</xdr:row>
      <xdr:rowOff>88412</xdr:rowOff>
    </xdr:to>
    <xdr:pic>
      <xdr:nvPicPr>
        <xdr:cNvPr id="3" name="Picture 2">
          <a:extLst>
            <a:ext uri="{FF2B5EF4-FFF2-40B4-BE49-F238E27FC236}">
              <a16:creationId xmlns:a16="http://schemas.microsoft.com/office/drawing/2014/main" id="{80778AA9-4C3F-BEF1-AC70-2D15BF2622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548979"/>
          <a:ext cx="2681098" cy="2014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2683488</xdr:colOff>
      <xdr:row>16</xdr:row>
      <xdr:rowOff>1</xdr:rowOff>
    </xdr:from>
    <xdr:to>
      <xdr:col>1</xdr:col>
      <xdr:colOff>2627180</xdr:colOff>
      <xdr:row>26</xdr:row>
      <xdr:rowOff>95252</xdr:rowOff>
    </xdr:to>
    <xdr:pic>
      <xdr:nvPicPr>
        <xdr:cNvPr id="4" name="Picture 3">
          <a:extLst>
            <a:ext uri="{FF2B5EF4-FFF2-40B4-BE49-F238E27FC236}">
              <a16:creationId xmlns:a16="http://schemas.microsoft.com/office/drawing/2014/main" id="{A1016B9F-C73A-7AE2-1DF1-01B4D9B624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83488" y="3741311"/>
          <a:ext cx="2668392" cy="2018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100743</xdr:colOff>
      <xdr:row>15</xdr:row>
      <xdr:rowOff>178596</xdr:rowOff>
    </xdr:from>
    <xdr:to>
      <xdr:col>3</xdr:col>
      <xdr:colOff>47610</xdr:colOff>
      <xdr:row>26</xdr:row>
      <xdr:rowOff>84690</xdr:rowOff>
    </xdr:to>
    <xdr:pic>
      <xdr:nvPicPr>
        <xdr:cNvPr id="5" name="Picture 4">
          <a:extLst>
            <a:ext uri="{FF2B5EF4-FFF2-40B4-BE49-F238E27FC236}">
              <a16:creationId xmlns:a16="http://schemas.microsoft.com/office/drawing/2014/main" id="{1E8E592E-9B16-5E04-0FDD-E2CF5B4499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50142" y="3727574"/>
          <a:ext cx="2668392" cy="2018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xdr:colOff>
      <xdr:row>15</xdr:row>
      <xdr:rowOff>180976</xdr:rowOff>
    </xdr:from>
    <xdr:to>
      <xdr:col>3</xdr:col>
      <xdr:colOff>2559050</xdr:colOff>
      <xdr:row>26</xdr:row>
      <xdr:rowOff>82551</xdr:rowOff>
    </xdr:to>
    <xdr:pic>
      <xdr:nvPicPr>
        <xdr:cNvPr id="7" name="Picture 6">
          <a:extLst>
            <a:ext uri="{FF2B5EF4-FFF2-40B4-BE49-F238E27FC236}">
              <a16:creationId xmlns:a16="http://schemas.microsoft.com/office/drawing/2014/main" id="{8F5CEC30-ADBD-B8EA-8183-A7B75FDB9E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01025" y="3514726"/>
          <a:ext cx="2533650" cy="2000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F4B06-C048-4B2E-84C6-3A6A7EA4CE6C}">
  <dimension ref="A1:IV24"/>
  <sheetViews>
    <sheetView tabSelected="1" zoomScale="75" zoomScaleNormal="75" workbookViewId="0">
      <selection activeCell="I1" sqref="I1:I1048576"/>
    </sheetView>
  </sheetViews>
  <sheetFormatPr defaultRowHeight="14.5" x14ac:dyDescent="0.35"/>
  <cols>
    <col min="1" max="4" width="40.81640625" customWidth="1"/>
    <col min="5" max="5" width="29.81640625" customWidth="1"/>
    <col min="6" max="6" width="9.1796875" style="12"/>
    <col min="8" max="8" width="10.81640625" customWidth="1"/>
    <col min="9" max="9" width="12.1796875" style="16" customWidth="1"/>
    <col min="10" max="10" width="12.453125" customWidth="1"/>
    <col min="11" max="11" width="13.26953125" customWidth="1"/>
    <col min="12" max="12" width="32" customWidth="1"/>
    <col min="13" max="13" width="17" customWidth="1"/>
    <col min="14" max="14" width="16.453125" customWidth="1"/>
    <col min="15" max="15" width="12" style="16" customWidth="1"/>
    <col min="16" max="16" width="11.26953125" customWidth="1"/>
    <col min="17" max="17" width="9.1796875" style="16"/>
  </cols>
  <sheetData>
    <row r="1" spans="1:256" x14ac:dyDescent="0.35">
      <c r="A1" s="4" t="s">
        <v>45</v>
      </c>
    </row>
    <row r="3" spans="1:256" ht="13.5" customHeight="1" x14ac:dyDescent="0.35">
      <c r="A3" s="4" t="s">
        <v>46</v>
      </c>
    </row>
    <row r="4" spans="1:256" hidden="1" x14ac:dyDescent="0.35"/>
    <row r="6" spans="1:256" s="9" customFormat="1" ht="39" customHeight="1" x14ac:dyDescent="0.35">
      <c r="A6" s="10" t="s">
        <v>0</v>
      </c>
      <c r="B6" s="10" t="s">
        <v>1</v>
      </c>
      <c r="C6" s="10" t="s">
        <v>2</v>
      </c>
      <c r="D6" s="6" t="s">
        <v>3</v>
      </c>
      <c r="E6" s="10" t="s">
        <v>7</v>
      </c>
      <c r="F6" s="13" t="s">
        <v>4</v>
      </c>
      <c r="G6" s="10" t="s">
        <v>5</v>
      </c>
      <c r="H6" s="11" t="s">
        <v>6</v>
      </c>
      <c r="I6" s="17" t="s">
        <v>42</v>
      </c>
      <c r="J6" s="10" t="s">
        <v>40</v>
      </c>
      <c r="K6" s="10" t="s">
        <v>41</v>
      </c>
      <c r="L6" s="10" t="s">
        <v>7</v>
      </c>
      <c r="M6" s="10" t="s">
        <v>43</v>
      </c>
      <c r="N6" s="10" t="s">
        <v>8</v>
      </c>
      <c r="O6" s="17" t="s">
        <v>32</v>
      </c>
      <c r="P6" s="10" t="s">
        <v>33</v>
      </c>
      <c r="Q6" s="21" t="s">
        <v>39</v>
      </c>
      <c r="R6" s="5"/>
      <c r="S6" s="5"/>
      <c r="T6" s="5"/>
      <c r="U6" s="5"/>
      <c r="V6" s="6"/>
      <c r="W6" s="5"/>
      <c r="X6" s="8"/>
      <c r="Y6" s="5"/>
      <c r="Z6" s="7"/>
      <c r="AA6" s="5"/>
      <c r="AB6" s="5"/>
      <c r="AC6" s="5"/>
      <c r="AD6" s="5"/>
      <c r="AE6" s="6"/>
      <c r="AF6" s="5"/>
      <c r="AG6" s="8"/>
      <c r="AH6" s="5"/>
      <c r="AI6" s="7"/>
      <c r="AJ6" s="5"/>
      <c r="AK6" s="5"/>
      <c r="AL6" s="5"/>
      <c r="AM6" s="5"/>
      <c r="AN6" s="6"/>
      <c r="AO6" s="5"/>
      <c r="AP6" s="8"/>
      <c r="AQ6" s="5"/>
      <c r="AR6" s="7"/>
      <c r="AS6" s="5"/>
      <c r="AT6" s="5"/>
      <c r="AU6" s="5"/>
      <c r="AV6" s="5"/>
      <c r="AW6" s="6"/>
      <c r="AX6" s="5"/>
      <c r="AY6" s="8"/>
      <c r="AZ6" s="5"/>
      <c r="BA6" s="7"/>
      <c r="BB6" s="5"/>
      <c r="BC6" s="5"/>
      <c r="BD6" s="5"/>
      <c r="BE6" s="5"/>
      <c r="BF6" s="6"/>
      <c r="BG6" s="5"/>
      <c r="BH6" s="8"/>
      <c r="BI6" s="5"/>
      <c r="BJ6" s="7"/>
      <c r="BK6" s="5"/>
      <c r="BL6" s="5"/>
      <c r="BM6" s="5"/>
      <c r="BN6" s="5"/>
      <c r="BO6" s="6"/>
      <c r="BP6" s="5"/>
      <c r="BQ6" s="8"/>
      <c r="BR6" s="5"/>
      <c r="BS6" s="7"/>
      <c r="BT6" s="5"/>
      <c r="BU6" s="5"/>
      <c r="BV6" s="5"/>
      <c r="BW6" s="5"/>
      <c r="BX6" s="6"/>
      <c r="BY6" s="5"/>
      <c r="BZ6" s="8"/>
      <c r="CA6" s="5"/>
      <c r="CB6" s="7"/>
      <c r="CC6" s="5"/>
      <c r="CD6" s="5"/>
      <c r="CE6" s="5"/>
      <c r="CF6" s="5"/>
      <c r="CG6" s="6"/>
      <c r="CH6" s="5"/>
      <c r="CI6" s="8"/>
      <c r="CJ6" s="5"/>
      <c r="CK6" s="7"/>
      <c r="CL6" s="5"/>
      <c r="CM6" s="5"/>
      <c r="CN6" s="5"/>
      <c r="CO6" s="5"/>
      <c r="CP6" s="6"/>
      <c r="CQ6" s="5"/>
      <c r="CR6" s="8"/>
      <c r="CS6" s="5"/>
      <c r="CT6" s="7"/>
      <c r="CU6" s="5"/>
      <c r="CV6" s="5"/>
      <c r="CW6" s="5"/>
      <c r="CX6" s="5"/>
      <c r="CY6" s="6"/>
      <c r="CZ6" s="5"/>
      <c r="DA6" s="8"/>
      <c r="DB6" s="5"/>
      <c r="DC6" s="7"/>
      <c r="DD6" s="5"/>
      <c r="DE6" s="5"/>
      <c r="DF6" s="5"/>
      <c r="DG6" s="5"/>
      <c r="DH6" s="6"/>
      <c r="DI6" s="5"/>
      <c r="DJ6" s="8"/>
      <c r="DK6" s="5"/>
      <c r="DL6" s="7"/>
      <c r="DM6" s="5"/>
      <c r="DN6" s="5"/>
      <c r="DO6" s="5"/>
      <c r="DP6" s="5"/>
      <c r="DQ6" s="6"/>
      <c r="DR6" s="5"/>
      <c r="DS6" s="8"/>
      <c r="DT6" s="5"/>
      <c r="DU6" s="7"/>
      <c r="DV6" s="5"/>
      <c r="DW6" s="5"/>
      <c r="DX6" s="5"/>
      <c r="DY6" s="5"/>
      <c r="DZ6" s="6"/>
      <c r="EA6" s="5"/>
      <c r="EB6" s="8"/>
      <c r="EC6" s="5"/>
      <c r="ED6" s="7"/>
      <c r="EE6" s="5"/>
      <c r="EF6" s="5"/>
      <c r="EG6" s="5"/>
      <c r="EH6" s="5"/>
      <c r="EI6" s="6"/>
      <c r="EJ6" s="5"/>
      <c r="EK6" s="8"/>
      <c r="EL6" s="5"/>
      <c r="EM6" s="7"/>
      <c r="EN6" s="5"/>
      <c r="EO6" s="5"/>
      <c r="EP6" s="5"/>
      <c r="EQ6" s="5"/>
      <c r="ER6" s="6"/>
      <c r="ES6" s="5"/>
      <c r="ET6" s="8"/>
      <c r="EU6" s="5"/>
      <c r="EV6" s="7"/>
      <c r="EW6" s="5"/>
      <c r="EX6" s="5"/>
      <c r="EY6" s="5"/>
      <c r="EZ6" s="5"/>
      <c r="FA6" s="6"/>
      <c r="FB6" s="5"/>
      <c r="FC6" s="8"/>
      <c r="FD6" s="5"/>
      <c r="FE6" s="7"/>
      <c r="FF6" s="5"/>
      <c r="FG6" s="5"/>
      <c r="FH6" s="5"/>
      <c r="FI6" s="5"/>
      <c r="FJ6" s="6"/>
      <c r="FK6" s="5"/>
      <c r="FL6" s="8"/>
      <c r="FM6" s="5"/>
      <c r="FN6" s="7"/>
      <c r="FO6" s="5"/>
      <c r="FP6" s="5"/>
      <c r="FQ6" s="5"/>
      <c r="FR6" s="5"/>
      <c r="FS6" s="6"/>
      <c r="FT6" s="5"/>
      <c r="FU6" s="8"/>
      <c r="FV6" s="5"/>
      <c r="FW6" s="7"/>
      <c r="FX6" s="5"/>
      <c r="FY6" s="5"/>
      <c r="FZ6" s="5"/>
      <c r="GA6" s="5"/>
      <c r="GB6" s="6"/>
      <c r="GC6" s="5"/>
      <c r="GD6" s="8"/>
      <c r="GE6" s="5"/>
      <c r="GF6" s="7"/>
      <c r="GG6" s="5"/>
      <c r="GH6" s="5"/>
      <c r="GI6" s="5"/>
      <c r="GJ6" s="5"/>
      <c r="GK6" s="6"/>
      <c r="GL6" s="5"/>
      <c r="GM6" s="8"/>
      <c r="GN6" s="5"/>
      <c r="GO6" s="7"/>
      <c r="GP6" s="5"/>
      <c r="GQ6" s="5"/>
      <c r="GR6" s="5"/>
      <c r="GS6" s="5"/>
      <c r="GT6" s="6"/>
      <c r="GU6" s="5"/>
      <c r="GV6" s="8"/>
      <c r="GW6" s="5"/>
      <c r="GX6" s="7"/>
      <c r="GY6" s="5"/>
      <c r="GZ6" s="5"/>
      <c r="HA6" s="5"/>
      <c r="HB6" s="5"/>
      <c r="HC6" s="6"/>
      <c r="HD6" s="5"/>
      <c r="HE6" s="8"/>
      <c r="HF6" s="5"/>
      <c r="HG6" s="7"/>
      <c r="HH6" s="5"/>
      <c r="HI6" s="5"/>
      <c r="HJ6" s="5"/>
      <c r="HK6" s="5"/>
      <c r="HL6" s="6"/>
      <c r="HM6" s="5"/>
      <c r="HN6" s="8"/>
      <c r="HO6" s="5"/>
      <c r="HP6" s="7"/>
      <c r="HQ6" s="5"/>
      <c r="HR6" s="5"/>
      <c r="HS6" s="5"/>
      <c r="HT6" s="5"/>
      <c r="HU6" s="6"/>
      <c r="HV6" s="5"/>
      <c r="HW6" s="8"/>
      <c r="HX6" s="5"/>
      <c r="HY6" s="7"/>
      <c r="HZ6" s="5"/>
      <c r="IA6" s="5"/>
      <c r="IB6" s="5"/>
      <c r="IC6" s="5"/>
      <c r="ID6" s="6"/>
      <c r="IE6" s="5"/>
      <c r="IF6" s="8"/>
      <c r="IG6" s="5"/>
      <c r="IH6" s="7"/>
      <c r="II6" s="5"/>
      <c r="IJ6" s="5"/>
      <c r="IK6" s="5"/>
      <c r="IL6" s="5"/>
      <c r="IM6" s="6"/>
      <c r="IN6" s="5"/>
      <c r="IO6" s="8"/>
      <c r="IP6" s="5"/>
      <c r="IQ6" s="7"/>
      <c r="IR6" s="5"/>
      <c r="IS6" s="5"/>
      <c r="IT6" s="5"/>
      <c r="IU6" s="5"/>
      <c r="IV6" s="6"/>
    </row>
    <row r="7" spans="1:256" ht="32.25" customHeight="1" x14ac:dyDescent="0.35">
      <c r="A7" s="1" t="s">
        <v>9</v>
      </c>
      <c r="B7" s="1" t="s">
        <v>10</v>
      </c>
      <c r="C7" s="1" t="s">
        <v>11</v>
      </c>
      <c r="D7" s="1" t="s">
        <v>12</v>
      </c>
      <c r="E7" s="1" t="s">
        <v>13</v>
      </c>
      <c r="F7" s="14">
        <v>15</v>
      </c>
      <c r="G7" s="1" t="s">
        <v>14</v>
      </c>
      <c r="H7" s="2">
        <v>45253</v>
      </c>
      <c r="I7" s="18" t="s">
        <v>29</v>
      </c>
      <c r="J7" s="1" t="s">
        <v>15</v>
      </c>
      <c r="K7" s="1" t="s">
        <v>49</v>
      </c>
      <c r="L7" s="1" t="s">
        <v>16</v>
      </c>
      <c r="M7" s="22" t="s">
        <v>44</v>
      </c>
      <c r="N7" s="19" t="str">
        <f>IF(P7&lt;&gt;"","Closed","Open")</f>
        <v>Closed</v>
      </c>
      <c r="O7" s="15">
        <f>I7+365</f>
        <v>45643</v>
      </c>
      <c r="P7" s="3">
        <v>45463</v>
      </c>
      <c r="Q7" s="16" t="s">
        <v>48</v>
      </c>
    </row>
    <row r="8" spans="1:256" ht="32.25" customHeight="1" x14ac:dyDescent="0.35">
      <c r="A8" s="1" t="s">
        <v>17</v>
      </c>
      <c r="B8" s="1" t="s">
        <v>18</v>
      </c>
      <c r="C8" s="1" t="s">
        <v>11</v>
      </c>
      <c r="D8" s="1" t="s">
        <v>19</v>
      </c>
      <c r="E8" s="1" t="s">
        <v>13</v>
      </c>
      <c r="F8" s="14">
        <v>15</v>
      </c>
      <c r="G8" s="1" t="s">
        <v>14</v>
      </c>
      <c r="H8" s="2">
        <v>45238</v>
      </c>
      <c r="I8" s="18" t="s">
        <v>29</v>
      </c>
      <c r="J8" s="1" t="s">
        <v>15</v>
      </c>
      <c r="K8" s="1" t="s">
        <v>49</v>
      </c>
      <c r="L8" s="1" t="s">
        <v>20</v>
      </c>
      <c r="M8" s="22" t="s">
        <v>44</v>
      </c>
      <c r="N8" s="19" t="str">
        <f t="shared" ref="N8:N10" si="0">IF(P8&lt;&gt;"","Closed","Open")</f>
        <v>Closed</v>
      </c>
      <c r="O8" s="15">
        <f t="shared" ref="O8:O10" si="1">I8+365</f>
        <v>45643</v>
      </c>
      <c r="P8" s="3">
        <v>45463</v>
      </c>
      <c r="Q8" s="16" t="s">
        <v>48</v>
      </c>
    </row>
    <row r="9" spans="1:256" ht="32.25" customHeight="1" x14ac:dyDescent="0.35">
      <c r="A9" s="1" t="s">
        <v>21</v>
      </c>
      <c r="B9" s="1" t="s">
        <v>22</v>
      </c>
      <c r="C9" s="1" t="s">
        <v>11</v>
      </c>
      <c r="D9" s="1" t="s">
        <v>23</v>
      </c>
      <c r="E9" s="1" t="s">
        <v>13</v>
      </c>
      <c r="F9" s="14">
        <v>15</v>
      </c>
      <c r="G9" s="1" t="s">
        <v>14</v>
      </c>
      <c r="H9" s="2">
        <v>45239</v>
      </c>
      <c r="I9" s="18" t="s">
        <v>29</v>
      </c>
      <c r="J9" s="1" t="s">
        <v>15</v>
      </c>
      <c r="K9" s="1" t="s">
        <v>49</v>
      </c>
      <c r="L9" s="1" t="s">
        <v>24</v>
      </c>
      <c r="M9" s="22" t="s">
        <v>44</v>
      </c>
      <c r="N9" s="19" t="str">
        <f t="shared" si="0"/>
        <v>Closed</v>
      </c>
      <c r="O9" s="15">
        <f t="shared" si="1"/>
        <v>45643</v>
      </c>
      <c r="P9" s="3">
        <v>45322</v>
      </c>
      <c r="Q9" s="16" t="s">
        <v>48</v>
      </c>
    </row>
    <row r="10" spans="1:256" ht="32.25" customHeight="1" x14ac:dyDescent="0.35">
      <c r="A10" s="1" t="s">
        <v>25</v>
      </c>
      <c r="B10" s="1" t="s">
        <v>26</v>
      </c>
      <c r="C10" s="1" t="s">
        <v>11</v>
      </c>
      <c r="D10" s="1" t="s">
        <v>27</v>
      </c>
      <c r="E10" s="1" t="s">
        <v>28</v>
      </c>
      <c r="F10" s="14">
        <v>15</v>
      </c>
      <c r="G10" s="1" t="s">
        <v>14</v>
      </c>
      <c r="H10" s="2">
        <v>45231</v>
      </c>
      <c r="I10" s="18" t="s">
        <v>29</v>
      </c>
      <c r="J10" s="1" t="s">
        <v>15</v>
      </c>
      <c r="K10" s="1" t="s">
        <v>49</v>
      </c>
      <c r="L10" s="1" t="s">
        <v>30</v>
      </c>
      <c r="M10" s="22" t="s">
        <v>44</v>
      </c>
      <c r="N10" s="19" t="str">
        <f t="shared" si="0"/>
        <v>Closed</v>
      </c>
      <c r="O10" s="15">
        <f t="shared" si="1"/>
        <v>45643</v>
      </c>
      <c r="P10" s="3">
        <v>45463</v>
      </c>
      <c r="Q10" s="16" t="s">
        <v>48</v>
      </c>
    </row>
    <row r="12" spans="1:256" x14ac:dyDescent="0.35">
      <c r="A12" s="20" t="s">
        <v>31</v>
      </c>
    </row>
    <row r="13" spans="1:256" ht="60.75" customHeight="1" x14ac:dyDescent="0.35">
      <c r="A13" s="23" t="s">
        <v>47</v>
      </c>
      <c r="B13" s="24"/>
      <c r="C13" s="24"/>
    </row>
    <row r="15" spans="1:256" x14ac:dyDescent="0.35">
      <c r="A15" s="20" t="s">
        <v>36</v>
      </c>
      <c r="B15" s="20" t="s">
        <v>37</v>
      </c>
      <c r="C15" s="20" t="s">
        <v>38</v>
      </c>
      <c r="D15" s="20" t="s">
        <v>35</v>
      </c>
    </row>
    <row r="24" spans="1:1" x14ac:dyDescent="0.35">
      <c r="A24" t="s">
        <v>34</v>
      </c>
    </row>
  </sheetData>
  <mergeCells count="1">
    <mergeCell ref="A13:C13"/>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2024-04-25T16:32:16Z</dcterms:created>
  <dcterms:modified xsi:type="dcterms:W3CDTF">2025-09-05T11:00:12Z</dcterms:modified>
</cp:coreProperties>
</file>